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32"/>
  <c r="N32"/>
  <c r="E32"/>
  <c r="O32"/>
  <c r="F32"/>
  <c r="P32"/>
  <c r="D32"/>
  <c r="R17"/>
  <c r="N17"/>
  <c r="E17"/>
  <c r="O17"/>
  <c r="F17"/>
  <c r="P17"/>
  <c r="D17"/>
  <c r="R22"/>
  <c r="N22"/>
  <c r="E22"/>
  <c r="O22"/>
  <c r="F22"/>
  <c r="P22"/>
  <c r="D22"/>
  <c r="H22"/>
  <c r="N27"/>
  <c r="E27"/>
  <c r="O27"/>
  <c r="F27"/>
  <c r="P27"/>
  <c r="D27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I21"/>
  <c r="S21" s="1"/>
  <c r="H32"/>
  <c r="I31" s="1"/>
  <c r="S31" s="1"/>
  <c r="H37"/>
  <c r="I36" s="1"/>
  <c r="S36" s="1"/>
  <c r="Q39"/>
  <c r="R39"/>
  <c r="H27"/>
  <c r="I26" s="1"/>
  <c r="S26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<sst xmlns="http://schemas.openxmlformats.org/spreadsheetml/2006/main" count="116" uniqueCount="75">
  <si>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</si>
  <si>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</si>
  <si>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</si>
  <si>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VOKD Poruba</t>
  </si>
  <si>
    <t>Datum:  </t>
  </si>
  <si>
    <t>29.3.2025</t>
  </si>
  <si>
    <t>Domácí</t>
  </si>
  <si>
    <t>TJ Unie Hlubina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</si>
  <si>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</si>
  <si>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</si>
  <si>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</si>
  <si>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</si>
  <si>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</si>
  <si>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</si>
  <si>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</si>
  <si>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</si>
  <si>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</si>
  <si>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</si>
  <si>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</si>
  <si>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</si>
  <si>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</si>
  <si>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Babinec</t>
  </si>
  <si>
    <t>Ježek</t>
  </si>
  <si>
    <t>Michal</t>
  </si>
  <si>
    <t>Miroslav</t>
  </si>
  <si>
    <t>Bezruč</t>
  </si>
  <si>
    <t>Uhlíř</t>
  </si>
  <si>
    <t>Karel</t>
  </si>
  <si>
    <t>Žídek</t>
  </si>
  <si>
    <t>Tenkl</t>
  </si>
  <si>
    <t>Jan</t>
  </si>
  <si>
    <t>Jaroslav</t>
  </si>
  <si>
    <t>Laga</t>
  </si>
  <si>
    <t>Rypel</t>
  </si>
  <si>
    <t>Václav</t>
  </si>
  <si>
    <t>Žáček</t>
  </si>
  <si>
    <t>Novotný</t>
  </si>
  <si>
    <t>Přemysl</t>
  </si>
  <si>
    <t>Mojmír</t>
  </si>
  <si>
    <t>Marek</t>
  </si>
  <si>
    <t>Pevný</t>
  </si>
  <si>
    <t>Pavel</t>
  </si>
  <si>
    <t>Robert</t>
  </si>
  <si>
    <t>Celkový výkon družstva  </t>
  </si>
  <si>
    <t>Vedoucí družstva         Jméno:</t>
  </si>
  <si>
    <t>Přemysl Žáček</t>
  </si>
  <si>
    <t>Bodový zisk</t>
  </si>
  <si>
    <t>Robert Pevný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</si>
  <si>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</si>
  <si>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</si>
  <si>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</si>
  <si>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</si>
  <si>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</si>
  <si>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</si>
  <si>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</si>
  <si>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</si>
  <si>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</si>
  <si>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</si>
  <si>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</si>
  <si>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</si>
  <si>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</si>
  <si>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</si>
  <si>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</si>
  <si>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</si>
  <si>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</si>
  <si>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</si>
  <si>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</si>
  <si>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</si>
  <si>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</si>
  <si>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Basta Petr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</si>
  <si>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</si>
  <si>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</si>
  <si>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</si>
  <si>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</si>
  <si>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29.3.2025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</si>
</sst>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49" sqref="A49:S4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42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44</v>
      </c>
      <c r="P8" s="12">
        <v>0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31</v>
      </c>
      <c r="F9" s="18">
        <v>2</v>
      </c>
      <c r="G9" s="19">
        <f>IF(AND(ISBLANK(D9),ISBLANK(E9)),"",D9+E9)</f>
        <v>120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45</v>
      </c>
      <c r="P9" s="18">
        <v>3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39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54</v>
      </c>
      <c r="P10" s="18">
        <v>1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62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24</v>
      </c>
      <c r="P11" s="23">
        <v>5</v>
      </c>
      <c r="Q11" s="24">
        <f>IF(AND(ISBLANK(N11),ISBLANK(O11)),"",N11+O11)</f>
        <v>110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18150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174</v>
      </c>
      <c r="F12" s="28">
        <f>IF(ISNUMBER($G12),SUM(F8:F11),"")</f>
        <v>4</v>
      </c>
      <c r="G12" s="29">
        <f>IF(SUM($G8:$G11)+SUM($Q8:$Q11)&gt;0,SUM(G8:G11),"")</f>
        <v>530</v>
      </c>
      <c r="H12" s="27">
        <f>IF(ISNUMBER($G12),SUM(H8:H11),"")</f>
        <v>2</v>
      </c>
      <c r="I12" s="99"/>
      <c r="K12" s="96">
        <v>26069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167</v>
      </c>
      <c r="P12" s="28">
        <f>IF(ISNUMBER($G12),SUM(P8:P11),"")</f>
        <v>9</v>
      </c>
      <c r="Q12" s="29">
        <f>IF(SUM($G8:$G11)+SUM($Q8:$Q11)&gt;0,SUM(Q8:Q11),"")</f>
        <v>521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25</v>
      </c>
      <c r="F13" s="12">
        <v>5</v>
      </c>
      <c r="G13" s="13">
        <f>IF(AND(ISBLANK(D13),ISBLANK(E13)),"",D13+E13)</f>
        <v>111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72</v>
      </c>
      <c r="O13" s="12">
        <v>44</v>
      </c>
      <c r="P13" s="12">
        <v>2</v>
      </c>
      <c r="Q13" s="13">
        <f>IF(AND(ISBLANK(N13),ISBLANK(O13)),"",N13+O13)</f>
        <v>116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51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34</v>
      </c>
      <c r="P14" s="18">
        <v>1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94</v>
      </c>
      <c r="E15" s="18">
        <v>32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95</v>
      </c>
      <c r="O15" s="18">
        <v>36</v>
      </c>
      <c r="P15" s="18">
        <v>1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42</v>
      </c>
      <c r="F16" s="23">
        <v>2</v>
      </c>
      <c r="G16" s="24">
        <f>IF(AND(ISBLANK(D16),ISBLANK(E16)),"",D16+E16)</f>
        <v>127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78</v>
      </c>
      <c r="O16" s="23">
        <v>45</v>
      </c>
      <c r="P16" s="23">
        <v>0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21445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150</v>
      </c>
      <c r="F17" s="28">
        <f>IF(ISNUMBER($G17),SUM(F13:F16),"")</f>
        <v>10</v>
      </c>
      <c r="G17" s="29">
        <f>IF(SUM($G13:$G16)+SUM($Q13:$Q16)&gt;0,SUM(G13:G16),"")</f>
        <v>502</v>
      </c>
      <c r="H17" s="27">
        <f>IF(ISNUMBER($G17),SUM(H13:H16),"")</f>
        <v>2</v>
      </c>
      <c r="I17" s="99"/>
      <c r="K17" s="96">
        <v>6406</v>
      </c>
      <c r="L17" s="97"/>
      <c r="M17" s="26" t="s">
        <v>18</v>
      </c>
      <c r="N17" s="27">
        <f>IF(ISNUMBER($G17),SUM(N13:N16),"")</f>
        <v>330</v>
      </c>
      <c r="O17" s="28">
        <f>IF(ISNUMBER($G17),SUM(O13:O16),"")</f>
        <v>159</v>
      </c>
      <c r="P17" s="28">
        <f>IF(ISNUMBER($G17),SUM(P13:P16),"")</f>
        <v>4</v>
      </c>
      <c r="Q17" s="29">
        <f>IF(SUM($G13:$G16)+SUM($Q13:$Q16)&gt;0,SUM(Q13:Q16),"")</f>
        <v>489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41</v>
      </c>
      <c r="F18" s="12">
        <v>2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92</v>
      </c>
      <c r="O18" s="12">
        <v>59</v>
      </c>
      <c r="P18" s="12">
        <v>2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50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42</v>
      </c>
      <c r="P19" s="18">
        <v>2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50</v>
      </c>
      <c r="F20" s="18">
        <v>3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77</v>
      </c>
      <c r="O20" s="18">
        <v>41</v>
      </c>
      <c r="P20" s="18">
        <v>1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33</v>
      </c>
      <c r="F21" s="23">
        <v>4</v>
      </c>
      <c r="G21" s="24">
        <f>IF(AND(ISBLANK(D21),ISBLANK(E21)),"",D21+E21)</f>
        <v>121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44</v>
      </c>
      <c r="P21" s="23">
        <v>0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18799</v>
      </c>
      <c r="B22" s="97"/>
      <c r="C22" s="26" t="s">
        <v>18</v>
      </c>
      <c r="D22" s="27">
        <f>IF(ISNUMBER($G22),SUM(D18:D21),"")</f>
        <v>340</v>
      </c>
      <c r="E22" s="28">
        <f>IF(ISNUMBER($G22),SUM(E18:E21),"")</f>
        <v>174</v>
      </c>
      <c r="F22" s="28">
        <f>IF(ISNUMBER($G22),SUM(F18:F21),"")</f>
        <v>9</v>
      </c>
      <c r="G22" s="29">
        <f>IF(SUM($G18:$G21)+SUM($Q18:$Q21)&gt;0,SUM(G18:G21),"")</f>
        <v>514</v>
      </c>
      <c r="H22" s="27">
        <f>IF(ISNUMBER($G22),SUM(H18:H21),"")</f>
        <v>2</v>
      </c>
      <c r="I22" s="99"/>
      <c r="K22" s="96">
        <v>22513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186</v>
      </c>
      <c r="P22" s="28">
        <f>IF(ISNUMBER($G22),SUM(P18:P21),"")</f>
        <v>5</v>
      </c>
      <c r="Q22" s="29">
        <f>IF(SUM($G18:$G21)+SUM($Q18:$Q21)&gt;0,SUM(Q18:Q21),"")</f>
        <v>532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45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33</v>
      </c>
      <c r="P23" s="12">
        <v>2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41</v>
      </c>
      <c r="F24" s="18">
        <v>2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45</v>
      </c>
      <c r="P24" s="18">
        <v>2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95</v>
      </c>
      <c r="E25" s="18">
        <v>45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42</v>
      </c>
      <c r="P25" s="18">
        <v>0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71</v>
      </c>
      <c r="F26" s="23">
        <v>0</v>
      </c>
      <c r="G26" s="24">
        <f>IF(AND(ISBLANK(D26),ISBLANK(E26)),"",D26+E26)</f>
        <v>165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83</v>
      </c>
      <c r="O26" s="23">
        <v>36</v>
      </c>
      <c r="P26" s="23">
        <v>1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21489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202</v>
      </c>
      <c r="F27" s="28">
        <f>IF(ISNUMBER($G27),SUM(F23:F26),"")</f>
        <v>3</v>
      </c>
      <c r="G27" s="29">
        <f>IF(SUM($G23:$G26)+SUM($Q23:$Q26)&gt;0,SUM(G23:G26),"")</f>
        <v>563</v>
      </c>
      <c r="H27" s="27">
        <f>IF(ISNUMBER($G27),SUM(H23:H26),"")</f>
        <v>3</v>
      </c>
      <c r="I27" s="99"/>
      <c r="K27" s="96">
        <v>9281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156</v>
      </c>
      <c r="P27" s="28">
        <f>IF(ISNUMBER($G27),SUM(P23:P26),"")</f>
        <v>5</v>
      </c>
      <c r="Q27" s="29">
        <f>IF(SUM($G23:$G26)+SUM($Q23:$Q26)&gt;0,SUM(Q23:Q26),"")</f>
        <v>514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85</v>
      </c>
      <c r="E28" s="12">
        <v>45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105</v>
      </c>
      <c r="O28" s="12">
        <v>45</v>
      </c>
      <c r="P28" s="12">
        <v>2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78</v>
      </c>
      <c r="E29" s="18">
        <v>52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44</v>
      </c>
      <c r="P29" s="18">
        <v>1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45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73</v>
      </c>
      <c r="O30" s="18">
        <v>44</v>
      </c>
      <c r="P30" s="18">
        <v>1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54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35</v>
      </c>
      <c r="P31" s="23">
        <v>2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345</v>
      </c>
      <c r="E32" s="28">
        <f>IF(ISNUMBER($G32),SUM(E28:E31),"")</f>
        <v>196</v>
      </c>
      <c r="F32" s="28">
        <f>IF(ISNUMBER($G32),SUM(F28:F31),"")</f>
        <v>3</v>
      </c>
      <c r="G32" s="29">
        <f>IF(SUM($G28:$G31)+SUM($Q28:$Q31)&gt;0,SUM(G28:G31),"")</f>
        <v>541</v>
      </c>
      <c r="H32" s="27">
        <f>IF(ISNUMBER($G32),SUM(H28:H31),"")</f>
        <v>2</v>
      </c>
      <c r="I32" s="99"/>
      <c r="K32" s="96">
        <v>20694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168</v>
      </c>
      <c r="P32" s="28">
        <f>IF(ISNUMBER($G32),SUM(P28:P31),"")</f>
        <v>6</v>
      </c>
      <c r="Q32" s="29">
        <f>IF(SUM($G28:$G31)+SUM($Q28:$Q31)&gt;0,SUM(Q28:Q31),"")</f>
        <v>533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36</v>
      </c>
      <c r="F33" s="12">
        <v>3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84</v>
      </c>
      <c r="O33" s="12">
        <v>63</v>
      </c>
      <c r="P33" s="12">
        <v>1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26</v>
      </c>
      <c r="F34" s="18">
        <v>3</v>
      </c>
      <c r="G34" s="19">
        <f>IF(AND(ISBLANK(D34),ISBLANK(E34)),"",D34+E34)</f>
        <v>114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84</v>
      </c>
      <c r="O34" s="18">
        <v>42</v>
      </c>
      <c r="P34" s="18">
        <v>1</v>
      </c>
      <c r="Q34" s="19">
        <f>IF(AND(ISBLANK(N34),ISBLANK(O34)),"",N34+O34)</f>
        <v>126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101</v>
      </c>
      <c r="E35" s="18">
        <v>54</v>
      </c>
      <c r="F35" s="18">
        <v>0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78</v>
      </c>
      <c r="O35" s="18">
        <v>42</v>
      </c>
      <c r="P35" s="18">
        <v>1</v>
      </c>
      <c r="Q35" s="19">
        <f>IF(AND(ISBLANK(N35),ISBLANK(O35)),"",N35+O35)</f>
        <v>120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77</v>
      </c>
      <c r="E36" s="23">
        <v>43</v>
      </c>
      <c r="F36" s="23">
        <v>1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83</v>
      </c>
      <c r="O36" s="23">
        <v>42</v>
      </c>
      <c r="P36" s="23">
        <v>0</v>
      </c>
      <c r="Q36" s="24">
        <f>IF(AND(ISBLANK(N36),ISBLANK(O36)),"",N36+O36)</f>
        <v>125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159</v>
      </c>
      <c r="F37" s="28">
        <f>IF(ISNUMBER($G37),SUM(F33:F36),"")</f>
        <v>7</v>
      </c>
      <c r="G37" s="29">
        <f>IF(SUM($G33:$G36)+SUM($Q33:$Q36)&gt;0,SUM(G33:G36),"")</f>
        <v>512</v>
      </c>
      <c r="H37" s="27">
        <f>IF(ISNUMBER($G37),SUM(H33:H36),"")</f>
        <v>1</v>
      </c>
      <c r="I37" s="99"/>
      <c r="K37" s="96">
        <v>7442</v>
      </c>
      <c r="L37" s="97"/>
      <c r="M37" s="26" t="s">
        <v>18</v>
      </c>
      <c r="N37" s="27">
        <f>IF(ISNUMBER($G37),SUM(N33:N36),"")</f>
        <v>329</v>
      </c>
      <c r="O37" s="28">
        <f>IF(ISNUMBER($G37),SUM(O33:O36),"")</f>
        <v>189</v>
      </c>
      <c r="P37" s="28">
        <f>IF(ISNUMBER($G37),SUM(P33:P36),"")</f>
        <v>3</v>
      </c>
      <c r="Q37" s="29">
        <f>IF(SUM($G33:$G36)+SUM($Q33:$Q36)&gt;0,SUM(Q33:Q36),"")</f>
        <v>518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2107</v>
      </c>
      <c r="E39" s="34">
        <f>IF(ISNUMBER($G39),SUM(E12,E17,E22,E27,E32,E37),"")</f>
        <v>1055</v>
      </c>
      <c r="F39" s="34">
        <f>IF(ISNUMBER($G39),SUM(F12,F17,F22,F27,F32,F37),"")</f>
        <v>36</v>
      </c>
      <c r="G39" s="35">
        <f>IF(SUM($G$8:$G$37)+SUM($Q$8:$Q$37)&gt;0,SUM(G12,G17,G22,G27,G32,G37),"")</f>
        <v>3162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2082</v>
      </c>
      <c r="O39" s="34">
        <f>IF(ISNUMBER($G39),SUM(O12,O17,O22,O27,O32,O37),"")</f>
        <v>1025</v>
      </c>
      <c r="P39" s="34">
        <f>IF(ISNUMBER($G39),SUM(P12,P17,P22,P27,P32,P37),"")</f>
        <v>32</v>
      </c>
      <c r="Q39" s="35">
        <f>IF(SUM($G$8:$G$37)+SUM($Q$8:$Q$37)&gt;0,SUM(Q12,Q17,Q22,Q27,Q32,Q37),"")</f>
        <v>3107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Třebíč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16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14961</v>
      </c>
      <c r="E57" s="72" t="s">
        <v>70</v>
      </c>
      <c r="F57" s="75"/>
      <c r="G57" s="75"/>
      <c r="H57" s="73"/>
      <c r="I57" s="63">
        <v>6779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2025-03-29T18:28:45Z</dcterms:modified>
</cp:coreProperties>
</file>